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s\ENGENHARIA2\Desktop\LICITAÇÃO BARRCÃO\"/>
    </mc:Choice>
  </mc:AlternateContent>
  <xr:revisionPtr revIDLastSave="0" documentId="13_ncr:1_{F2E5B174-6C88-4B3C-B539-62F62A674A5E}" xr6:coauthVersionLast="47" xr6:coauthVersionMax="47" xr10:uidLastSave="{00000000-0000-0000-0000-000000000000}"/>
  <bookViews>
    <workbookView xWindow="-120" yWindow="-120" windowWidth="29040" windowHeight="15720" xr2:uid="{636622BC-42D8-449A-BCCD-D323353A7897}"/>
  </bookViews>
  <sheets>
    <sheet name="Planilha4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3" i="4" l="1"/>
  <c r="V23" i="4"/>
  <c r="V24" i="4" s="1"/>
  <c r="S23" i="4"/>
  <c r="S24" i="4" s="1"/>
  <c r="P23" i="4"/>
  <c r="P24" i="4" s="1"/>
  <c r="M23" i="4"/>
  <c r="M24" i="4" s="1"/>
  <c r="J23" i="4"/>
  <c r="J24" i="4" s="1"/>
  <c r="G23" i="4"/>
  <c r="G24" i="4" s="1"/>
  <c r="D23" i="4"/>
  <c r="D24" i="4" s="1"/>
  <c r="C23" i="4" l="1"/>
  <c r="C24" i="4"/>
  <c r="Y25" i="4"/>
  <c r="V25" i="4"/>
  <c r="S25" i="4"/>
  <c r="P25" i="4"/>
  <c r="M25" i="4"/>
  <c r="J25" i="4"/>
  <c r="G25" i="4"/>
  <c r="D25" i="4"/>
  <c r="C25" i="4" l="1"/>
</calcChain>
</file>

<file path=xl/sharedStrings.xml><?xml version="1.0" encoding="utf-8"?>
<sst xmlns="http://schemas.openxmlformats.org/spreadsheetml/2006/main" count="67" uniqueCount="46">
  <si>
    <t>ITEM</t>
  </si>
  <si>
    <t>DESCRIÇÃO</t>
  </si>
  <si>
    <t>RECAPEAMENTO ASFÁLTICO</t>
  </si>
  <si>
    <t>Rafael Rodrigo Antonio Marques</t>
  </si>
  <si>
    <t>Engenheiro Civil</t>
  </si>
  <si>
    <t>TOTAL GLOBAL</t>
  </si>
  <si>
    <t>CRONOGRAMA FÍSICO FINANCEIRO</t>
  </si>
  <si>
    <t>Proponente / tomador</t>
  </si>
  <si>
    <t>Município - UF</t>
  </si>
  <si>
    <t xml:space="preserve">BDI: </t>
  </si>
  <si>
    <t>Municipio de Sales - SP</t>
  </si>
  <si>
    <t>Sales - SP</t>
  </si>
  <si>
    <t>objeto:</t>
  </si>
  <si>
    <t>Endereço:</t>
  </si>
  <si>
    <t>VALOR
R$</t>
  </si>
  <si>
    <t>MÊS 01</t>
  </si>
  <si>
    <t>REALI.
(R$)</t>
  </si>
  <si>
    <t>REALI.
(%)</t>
  </si>
  <si>
    <t>ACUM.
(%)</t>
  </si>
  <si>
    <t>TOTAL RECURSOS MUNICIPAIS</t>
  </si>
  <si>
    <t>Josemar Francisco de Abreu</t>
  </si>
  <si>
    <t>Prefeito Municipal</t>
  </si>
  <si>
    <t>Crea-SP 506.973.722-7</t>
  </si>
  <si>
    <t>TOTAL RECURSOS     ESTADUAL</t>
  </si>
  <si>
    <t>MÊS 02</t>
  </si>
  <si>
    <t>MÊS 03</t>
  </si>
  <si>
    <t>MÊS 04</t>
  </si>
  <si>
    <t>MÊS 05</t>
  </si>
  <si>
    <t>MÊS 06</t>
  </si>
  <si>
    <t>MÊS 07</t>
  </si>
  <si>
    <t>MÊS 08</t>
  </si>
  <si>
    <t>SERVIÇOS PRELIMINARES</t>
  </si>
  <si>
    <t>ALVENARIA</t>
  </si>
  <si>
    <t>COBERTURA</t>
  </si>
  <si>
    <t>INSTALAÇÃO HIDRÁULICA</t>
  </si>
  <si>
    <t>INSTALAÇÃO ELÉTRICA</t>
  </si>
  <si>
    <t>ESQUADRIAS DE FERRO / MADEIRA / VIDRO</t>
  </si>
  <si>
    <t>REVESTIMENTO DE PAREDE / PISOS / TETOS</t>
  </si>
  <si>
    <t>PINTURA</t>
  </si>
  <si>
    <t>LIMPEZA</t>
  </si>
  <si>
    <t>FUNDAÇÃO / SUPERESTRUTURA</t>
  </si>
  <si>
    <t>CONSTRUÇÃO DE BARRACÃO</t>
  </si>
  <si>
    <t>Avenida Joaquim Sampaio - Jardim Planalto - CEP 14980-472 - Sales - SP</t>
  </si>
  <si>
    <t>Fonte: CDHU 197 Com Desoneração</t>
  </si>
  <si>
    <t>Sales-SP, 10 de março de 2026</t>
  </si>
  <si>
    <t xml:space="preserve">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</si>
</sst>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11" xfId="0" applyFont="1" applyBorder="1"/>
    <xf numFmtId="0" fontId="7" fillId="0" borderId="12" xfId="0" applyFont="1" applyBorder="1" applyAlignment="1">
      <alignment horizontal="center" vertical="center"/>
    </xf>
    <xf numFmtId="0" fontId="7" fillId="0" borderId="0" xfId="0" applyFont="1"/>
    <xf numFmtId="0" fontId="7" fillId="0" borderId="9" xfId="0" applyFont="1" applyBorder="1"/>
    <xf numFmtId="0" fontId="8" fillId="0" borderId="13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7" fillId="0" borderId="21" xfId="0" applyFont="1" applyBorder="1"/>
    <xf numFmtId="0" fontId="7" fillId="0" borderId="21" xfId="0" applyFont="1" applyBorder="1" applyAlignment="1">
      <alignment horizontal="center"/>
    </xf>
    <xf numFmtId="0" fontId="7" fillId="0" borderId="22" xfId="0" applyFont="1" applyBorder="1"/>
    <xf numFmtId="3" fontId="1" fillId="2" borderId="20" xfId="0" applyNumberFormat="1" applyFont="1" applyFill="1" applyBorder="1" applyAlignment="1">
      <alignment horizontal="center" vertical="center"/>
    </xf>
    <xf numFmtId="3" fontId="4" fillId="4" borderId="17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/>
    </xf>
    <xf numFmtId="10" fontId="6" fillId="4" borderId="18" xfId="2" applyNumberFormat="1" applyFont="1" applyFill="1" applyBorder="1" applyAlignment="1">
      <alignment horizontal="center" vertical="center"/>
    </xf>
    <xf numFmtId="43" fontId="6" fillId="4" borderId="18" xfId="1" applyFont="1" applyFill="1" applyBorder="1" applyAlignment="1">
      <alignment horizontal="center" vertical="center"/>
    </xf>
    <xf numFmtId="10" fontId="6" fillId="4" borderId="19" xfId="2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0" fontId="6" fillId="4" borderId="1" xfId="2" applyNumberFormat="1" applyFont="1" applyFill="1" applyBorder="1" applyAlignment="1">
      <alignment horizontal="center" vertical="center"/>
    </xf>
    <xf numFmtId="43" fontId="6" fillId="4" borderId="1" xfId="1" applyFont="1" applyFill="1" applyBorder="1" applyAlignment="1">
      <alignment horizontal="center" vertical="center"/>
    </xf>
    <xf numFmtId="10" fontId="6" fillId="4" borderId="7" xfId="2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10" fontId="6" fillId="4" borderId="14" xfId="2" applyNumberFormat="1" applyFont="1" applyFill="1" applyBorder="1" applyAlignment="1">
      <alignment horizontal="center" vertical="center"/>
    </xf>
    <xf numFmtId="43" fontId="6" fillId="4" borderId="14" xfId="1" applyFont="1" applyFill="1" applyBorder="1" applyAlignment="1">
      <alignment horizontal="center" vertical="center"/>
    </xf>
    <xf numFmtId="10" fontId="6" fillId="4" borderId="15" xfId="2" applyNumberFormat="1" applyFont="1" applyFill="1" applyBorder="1" applyAlignment="1">
      <alignment horizontal="center" vertical="center"/>
    </xf>
    <xf numFmtId="0" fontId="6" fillId="0" borderId="16" xfId="0" applyFont="1" applyBorder="1"/>
    <xf numFmtId="0" fontId="1" fillId="3" borderId="17" xfId="0" applyFont="1" applyFill="1" applyBorder="1" applyAlignment="1">
      <alignment horizontal="center" vertical="center" wrapText="1"/>
    </xf>
    <xf numFmtId="43" fontId="1" fillId="3" borderId="18" xfId="0" applyNumberFormat="1" applyFont="1" applyFill="1" applyBorder="1" applyAlignment="1">
      <alignment horizontal="center" vertical="center" wrapText="1"/>
    </xf>
    <xf numFmtId="10" fontId="1" fillId="3" borderId="18" xfId="0" applyNumberFormat="1" applyFont="1" applyFill="1" applyBorder="1" applyAlignment="1">
      <alignment horizontal="center" vertical="center" wrapText="1"/>
    </xf>
    <xf numFmtId="9" fontId="1" fillId="3" borderId="19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9" fontId="1" fillId="3" borderId="7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1" fillId="3" borderId="20" xfId="0" applyFont="1" applyFill="1" applyBorder="1" applyAlignment="1">
      <alignment horizontal="center" vertical="center" wrapText="1"/>
    </xf>
    <xf numFmtId="43" fontId="1" fillId="3" borderId="14" xfId="0" applyNumberFormat="1" applyFont="1" applyFill="1" applyBorder="1" applyAlignment="1">
      <alignment horizontal="center" vertical="center" wrapText="1"/>
    </xf>
    <xf numFmtId="10" fontId="1" fillId="3" borderId="14" xfId="0" applyNumberFormat="1" applyFont="1" applyFill="1" applyBorder="1" applyAlignment="1">
      <alignment horizontal="center" vertical="center" wrapText="1"/>
    </xf>
    <xf numFmtId="9" fontId="1" fillId="3" borderId="15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10" fontId="8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8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2" borderId="1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8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 wrapText="1"/>
    </xf>
    <xf numFmtId="164" fontId="1" fillId="3" borderId="14" xfId="1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11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1" fillId="2" borderId="19" xfId="1" applyNumberFormat="1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 wrapText="1"/>
    </xf>
    <xf numFmtId="164" fontId="1" fillId="3" borderId="15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167358</xdr:colOff>
      <xdr:row>0</xdr:row>
      <xdr:rowOff>60689</xdr:rowOff>
    </xdr:from>
    <xdr:to>
      <xdr:col>16</xdr:col>
      <xdr:colOff>0</xdr:colOff>
      <xdr:row>0</xdr:row>
      <xdr:rowOff>1234045</xdr:rowOff>
    </xdr:to>
    <xdr:pic>
      <xdr:nvPicPr>
        <xdr:cNvPr id="2" name="image1.jpeg" descr="Texto&#10;&#10;Descrição gerada automaticamente">
          <a:extLst>
            <a:ext uri="{FF2B5EF4-FFF2-40B4-BE49-F238E27FC236}">
              <a16:creationId xmlns:a16="http://schemas.microsoft.com/office/drawing/2014/main" id="{E0B5C252-84B3-4159-BB99-43A96E7D0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49593" y="60689"/>
          <a:ext cx="5726936" cy="1173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DB71-A0D6-402C-A554-D5A7AEEFD1CD}">
  <sheetPr>
    <pageSetUpPr fitToPage="1"/>
  </sheetPr>
  <dimension ref="A1:AC36"/>
  <sheetViews>
    <sheetView tabSelected="1" zoomScale="85" zoomScaleNormal="85" workbookViewId="0">
      <selection activeCell="AC13" sqref="AC13"/>
    </sheetView>
  </sheetViews>
  <sheetFormatPr defaultRowHeight="15" x14ac:dyDescent="0.25"/>
  <cols>
    <col min="1" max="1" width="6.28515625" bestFit="1" customWidth="1"/>
    <col min="2" max="2" width="24.85546875" customWidth="1"/>
    <col min="3" max="3" width="12.85546875" bestFit="1" customWidth="1"/>
    <col min="4" max="4" width="11.7109375" bestFit="1" customWidth="1"/>
    <col min="5" max="6" width="9.42578125" bestFit="1" customWidth="1"/>
    <col min="7" max="7" width="12.140625" bestFit="1" customWidth="1"/>
    <col min="8" max="8" width="8.140625" bestFit="1" customWidth="1"/>
    <col min="9" max="9" width="8.28515625" bestFit="1" customWidth="1"/>
    <col min="10" max="10" width="12.85546875" bestFit="1" customWidth="1"/>
    <col min="11" max="11" width="8.140625" bestFit="1" customWidth="1"/>
    <col min="12" max="12" width="9.42578125" bestFit="1" customWidth="1"/>
    <col min="13" max="13" width="12.140625" bestFit="1" customWidth="1"/>
    <col min="14" max="14" width="8.140625" bestFit="1" customWidth="1"/>
    <col min="15" max="15" width="9.42578125" bestFit="1" customWidth="1"/>
    <col min="16" max="16" width="12.140625" bestFit="1" customWidth="1"/>
    <col min="17" max="18" width="9.42578125" bestFit="1" customWidth="1"/>
    <col min="19" max="19" width="12.140625" bestFit="1" customWidth="1"/>
    <col min="20" max="20" width="8.140625" bestFit="1" customWidth="1"/>
    <col min="21" max="21" width="9.42578125" bestFit="1" customWidth="1"/>
    <col min="22" max="22" width="12.140625" bestFit="1" customWidth="1"/>
    <col min="23" max="23" width="8.140625" bestFit="1" customWidth="1"/>
    <col min="24" max="24" width="9.42578125" bestFit="1" customWidth="1"/>
    <col min="25" max="25" width="12.140625" bestFit="1" customWidth="1"/>
    <col min="26" max="26" width="9.42578125" bestFit="1" customWidth="1"/>
    <col min="27" max="27" width="10" bestFit="1" customWidth="1"/>
  </cols>
  <sheetData>
    <row r="1" spans="1:27" ht="105" customHeight="1" thickBot="1" x14ac:dyDescent="0.3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8"/>
    </row>
    <row r="2" spans="1:27" ht="19.5" thickBot="1" x14ac:dyDescent="0.35">
      <c r="A2" s="69" t="s">
        <v>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pans="1:27" ht="18.75" x14ac:dyDescent="0.3">
      <c r="A3" s="72" t="s">
        <v>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 t="s">
        <v>8</v>
      </c>
      <c r="W3" s="71"/>
      <c r="X3" s="71"/>
      <c r="Y3" s="3"/>
      <c r="Z3" s="3"/>
      <c r="AA3" s="4" t="s">
        <v>9</v>
      </c>
    </row>
    <row r="4" spans="1:27" ht="18.75" x14ac:dyDescent="0.3">
      <c r="A4" s="53" t="s">
        <v>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 t="s">
        <v>11</v>
      </c>
      <c r="W4" s="54"/>
      <c r="X4" s="54"/>
      <c r="Y4" s="5"/>
      <c r="Z4" s="5"/>
      <c r="AA4" s="47">
        <v>0.2</v>
      </c>
    </row>
    <row r="5" spans="1:27" ht="18.75" x14ac:dyDescent="0.3">
      <c r="A5" s="55" t="s">
        <v>12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"/>
      <c r="W5" s="5"/>
      <c r="X5" s="5"/>
      <c r="Y5" s="5"/>
      <c r="Z5" s="5"/>
      <c r="AA5" s="6"/>
    </row>
    <row r="6" spans="1:27" ht="18.75" x14ac:dyDescent="0.3">
      <c r="A6" s="53" t="s">
        <v>41</v>
      </c>
      <c r="B6" s="54"/>
      <c r="C6" s="54"/>
      <c r="D6" s="54"/>
      <c r="E6" s="54"/>
      <c r="F6" s="54"/>
      <c r="G6" s="54"/>
      <c r="H6" s="54"/>
      <c r="I6" s="5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</row>
    <row r="7" spans="1:27" ht="15" customHeight="1" x14ac:dyDescent="0.3">
      <c r="A7" s="55" t="s">
        <v>13</v>
      </c>
      <c r="B7" s="56"/>
      <c r="C7" s="56"/>
      <c r="D7" s="56"/>
      <c r="E7" s="65"/>
      <c r="F7" s="65"/>
      <c r="G7" s="65"/>
      <c r="H7" s="65"/>
      <c r="I7" s="6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5" t="s">
        <v>43</v>
      </c>
      <c r="X7" s="65"/>
      <c r="Y7" s="65"/>
      <c r="Z7" s="65"/>
      <c r="AA7" s="73"/>
    </row>
    <row r="8" spans="1:27" ht="26.25" customHeight="1" x14ac:dyDescent="0.3">
      <c r="A8" s="75" t="s">
        <v>42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</row>
    <row r="9" spans="1:27" ht="19.5" thickBot="1" x14ac:dyDescent="0.35">
      <c r="A9" s="7"/>
      <c r="B9" s="8"/>
      <c r="C9" s="8"/>
      <c r="D9" s="8"/>
      <c r="E9" s="9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1"/>
    </row>
    <row r="10" spans="1:27" ht="15.75" x14ac:dyDescent="0.25">
      <c r="A10" s="57" t="s">
        <v>0</v>
      </c>
      <c r="B10" s="59" t="s">
        <v>1</v>
      </c>
      <c r="C10" s="59" t="s">
        <v>14</v>
      </c>
      <c r="D10" s="61" t="s">
        <v>15</v>
      </c>
      <c r="E10" s="61"/>
      <c r="F10" s="61"/>
      <c r="G10" s="61" t="s">
        <v>24</v>
      </c>
      <c r="H10" s="61"/>
      <c r="I10" s="61"/>
      <c r="J10" s="61" t="s">
        <v>25</v>
      </c>
      <c r="K10" s="61"/>
      <c r="L10" s="61"/>
      <c r="M10" s="61" t="s">
        <v>26</v>
      </c>
      <c r="N10" s="61"/>
      <c r="O10" s="61"/>
      <c r="P10" s="61" t="s">
        <v>27</v>
      </c>
      <c r="Q10" s="61"/>
      <c r="R10" s="61"/>
      <c r="S10" s="61" t="s">
        <v>28</v>
      </c>
      <c r="T10" s="61"/>
      <c r="U10" s="61"/>
      <c r="V10" s="61" t="s">
        <v>29</v>
      </c>
      <c r="W10" s="61"/>
      <c r="X10" s="61"/>
      <c r="Y10" s="61" t="s">
        <v>30</v>
      </c>
      <c r="Z10" s="61"/>
      <c r="AA10" s="77"/>
    </row>
    <row r="11" spans="1:27" ht="22.5" customHeight="1" x14ac:dyDescent="0.25">
      <c r="A11" s="58"/>
      <c r="B11" s="60"/>
      <c r="C11" s="60"/>
      <c r="D11" s="62" t="s">
        <v>16</v>
      </c>
      <c r="E11" s="62" t="s">
        <v>17</v>
      </c>
      <c r="F11" s="62" t="s">
        <v>18</v>
      </c>
      <c r="G11" s="62" t="s">
        <v>16</v>
      </c>
      <c r="H11" s="62" t="s">
        <v>17</v>
      </c>
      <c r="I11" s="62" t="s">
        <v>18</v>
      </c>
      <c r="J11" s="62" t="s">
        <v>16</v>
      </c>
      <c r="K11" s="62" t="s">
        <v>17</v>
      </c>
      <c r="L11" s="62" t="s">
        <v>18</v>
      </c>
      <c r="M11" s="62" t="s">
        <v>16</v>
      </c>
      <c r="N11" s="62" t="s">
        <v>17</v>
      </c>
      <c r="O11" s="62" t="s">
        <v>18</v>
      </c>
      <c r="P11" s="62" t="s">
        <v>16</v>
      </c>
      <c r="Q11" s="62" t="s">
        <v>17</v>
      </c>
      <c r="R11" s="62" t="s">
        <v>18</v>
      </c>
      <c r="S11" s="62" t="s">
        <v>16</v>
      </c>
      <c r="T11" s="62" t="s">
        <v>17</v>
      </c>
      <c r="U11" s="62" t="s">
        <v>18</v>
      </c>
      <c r="V11" s="62" t="s">
        <v>16</v>
      </c>
      <c r="W11" s="62" t="s">
        <v>17</v>
      </c>
      <c r="X11" s="62" t="s">
        <v>18</v>
      </c>
      <c r="Y11" s="62" t="s">
        <v>16</v>
      </c>
      <c r="Z11" s="62" t="s">
        <v>17</v>
      </c>
      <c r="AA11" s="78" t="s">
        <v>18</v>
      </c>
    </row>
    <row r="12" spans="1:27" ht="22.5" customHeight="1" thickBot="1" x14ac:dyDescent="0.3">
      <c r="A12" s="12"/>
      <c r="B12" s="64" t="s">
        <v>2</v>
      </c>
      <c r="C12" s="64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79"/>
    </row>
    <row r="13" spans="1:27" ht="39" customHeight="1" x14ac:dyDescent="0.25">
      <c r="A13" s="13">
        <v>1</v>
      </c>
      <c r="B13" s="14" t="s">
        <v>31</v>
      </c>
      <c r="C13" s="15">
        <v>14732.78</v>
      </c>
      <c r="D13" s="15">
        <v>14732.78</v>
      </c>
      <c r="E13" s="16">
        <v>1</v>
      </c>
      <c r="F13" s="16">
        <v>1</v>
      </c>
      <c r="G13" s="17"/>
      <c r="H13" s="16"/>
      <c r="I13" s="16"/>
      <c r="J13" s="17"/>
      <c r="K13" s="16"/>
      <c r="L13" s="16"/>
      <c r="M13" s="17"/>
      <c r="N13" s="16"/>
      <c r="O13" s="16"/>
      <c r="P13" s="17"/>
      <c r="Q13" s="16"/>
      <c r="R13" s="16"/>
      <c r="S13" s="17"/>
      <c r="T13" s="16"/>
      <c r="U13" s="16"/>
      <c r="V13" s="17"/>
      <c r="W13" s="16"/>
      <c r="X13" s="16"/>
      <c r="Y13" s="17"/>
      <c r="Z13" s="16"/>
      <c r="AA13" s="18"/>
    </row>
    <row r="14" spans="1:27" ht="29.25" customHeight="1" x14ac:dyDescent="0.25">
      <c r="A14" s="19">
        <v>2</v>
      </c>
      <c r="B14" s="20" t="s">
        <v>40</v>
      </c>
      <c r="C14" s="21">
        <v>50924.24</v>
      </c>
      <c r="D14" s="21">
        <v>50924.24</v>
      </c>
      <c r="E14" s="22">
        <v>0.5</v>
      </c>
      <c r="F14" s="22">
        <v>1</v>
      </c>
      <c r="G14" s="21"/>
      <c r="H14" s="22"/>
      <c r="I14" s="22"/>
      <c r="J14" s="23"/>
      <c r="K14" s="22"/>
      <c r="L14" s="22"/>
      <c r="M14" s="23"/>
      <c r="N14" s="22"/>
      <c r="O14" s="22"/>
      <c r="P14" s="23"/>
      <c r="Q14" s="22"/>
      <c r="R14" s="22"/>
      <c r="S14" s="23"/>
      <c r="T14" s="22"/>
      <c r="U14" s="22"/>
      <c r="V14" s="23"/>
      <c r="W14" s="22"/>
      <c r="X14" s="22"/>
      <c r="Y14" s="23"/>
      <c r="Z14" s="22"/>
      <c r="AA14" s="24"/>
    </row>
    <row r="15" spans="1:27" ht="15.75" x14ac:dyDescent="0.25">
      <c r="A15" s="19">
        <v>3</v>
      </c>
      <c r="B15" s="20" t="s">
        <v>32</v>
      </c>
      <c r="C15" s="21">
        <v>53976.67</v>
      </c>
      <c r="D15" s="21"/>
      <c r="E15" s="22"/>
      <c r="F15" s="22"/>
      <c r="G15" s="23">
        <v>26988.34</v>
      </c>
      <c r="H15" s="22">
        <v>0.5</v>
      </c>
      <c r="I15" s="22">
        <v>0.5</v>
      </c>
      <c r="J15" s="23">
        <v>26988.33</v>
      </c>
      <c r="K15" s="22">
        <v>0.5</v>
      </c>
      <c r="L15" s="22">
        <v>1</v>
      </c>
      <c r="M15" s="23"/>
      <c r="N15" s="22"/>
      <c r="O15" s="22"/>
      <c r="P15" s="23"/>
      <c r="Q15" s="22"/>
      <c r="R15" s="22"/>
      <c r="S15" s="23"/>
      <c r="T15" s="22"/>
      <c r="U15" s="22"/>
      <c r="V15" s="23"/>
      <c r="W15" s="22"/>
      <c r="X15" s="22"/>
      <c r="Y15" s="23"/>
      <c r="Z15" s="22"/>
      <c r="AA15" s="24"/>
    </row>
    <row r="16" spans="1:27" ht="15.75" x14ac:dyDescent="0.25">
      <c r="A16" s="19">
        <v>4</v>
      </c>
      <c r="B16" s="20" t="s">
        <v>33</v>
      </c>
      <c r="C16" s="21">
        <v>163438.26999999999</v>
      </c>
      <c r="D16" s="21"/>
      <c r="E16" s="22"/>
      <c r="F16" s="22"/>
      <c r="G16" s="23"/>
      <c r="H16" s="22"/>
      <c r="I16" s="22"/>
      <c r="J16" s="23">
        <v>81719.14</v>
      </c>
      <c r="K16" s="22">
        <v>0.5</v>
      </c>
      <c r="L16" s="22">
        <v>0.5</v>
      </c>
      <c r="M16" s="23">
        <v>81719.13</v>
      </c>
      <c r="N16" s="22">
        <v>0.5</v>
      </c>
      <c r="O16" s="22">
        <v>1</v>
      </c>
      <c r="P16" s="23"/>
      <c r="Q16" s="22"/>
      <c r="R16" s="22"/>
      <c r="S16" s="23"/>
      <c r="T16" s="22"/>
      <c r="U16" s="22"/>
      <c r="V16" s="23"/>
      <c r="W16" s="22"/>
      <c r="X16" s="22"/>
      <c r="Y16" s="23"/>
      <c r="Z16" s="22"/>
      <c r="AA16" s="24"/>
    </row>
    <row r="17" spans="1:29" ht="33.75" customHeight="1" x14ac:dyDescent="0.25">
      <c r="A17" s="19">
        <v>5</v>
      </c>
      <c r="B17" s="20" t="s">
        <v>34</v>
      </c>
      <c r="C17" s="21">
        <v>18353.27</v>
      </c>
      <c r="D17" s="21"/>
      <c r="E17" s="22"/>
      <c r="F17" s="22"/>
      <c r="G17" s="23"/>
      <c r="H17" s="22"/>
      <c r="I17" s="22"/>
      <c r="J17" s="23"/>
      <c r="K17" s="22"/>
      <c r="L17" s="22"/>
      <c r="M17" s="23"/>
      <c r="N17" s="22"/>
      <c r="O17" s="22"/>
      <c r="P17" s="23">
        <v>18353.27</v>
      </c>
      <c r="Q17" s="22">
        <v>1</v>
      </c>
      <c r="R17" s="22">
        <v>1</v>
      </c>
      <c r="S17" s="23"/>
      <c r="T17" s="22"/>
      <c r="U17" s="22"/>
      <c r="V17" s="23"/>
      <c r="W17" s="22"/>
      <c r="X17" s="22"/>
      <c r="Y17" s="23"/>
      <c r="Z17" s="22"/>
      <c r="AA17" s="24"/>
      <c r="AC17" t="s">
        <v>45</v>
      </c>
    </row>
    <row r="18" spans="1:29" ht="27" customHeight="1" x14ac:dyDescent="0.25">
      <c r="A18" s="19">
        <v>6</v>
      </c>
      <c r="B18" s="20" t="s">
        <v>35</v>
      </c>
      <c r="C18" s="21">
        <v>21583.26</v>
      </c>
      <c r="D18" s="21"/>
      <c r="E18" s="22"/>
      <c r="F18" s="22"/>
      <c r="G18" s="23"/>
      <c r="H18" s="22"/>
      <c r="I18" s="22"/>
      <c r="J18" s="23"/>
      <c r="K18" s="22"/>
      <c r="L18" s="22"/>
      <c r="M18" s="23"/>
      <c r="N18" s="22"/>
      <c r="O18" s="22"/>
      <c r="P18" s="23">
        <v>10791.63</v>
      </c>
      <c r="Q18" s="22">
        <v>0.5</v>
      </c>
      <c r="R18" s="22">
        <v>0.5</v>
      </c>
      <c r="S18" s="23">
        <v>10791.63</v>
      </c>
      <c r="T18" s="22">
        <v>0.5</v>
      </c>
      <c r="U18" s="22">
        <v>1</v>
      </c>
      <c r="V18" s="23"/>
      <c r="W18" s="22"/>
      <c r="X18" s="22"/>
      <c r="Y18" s="23"/>
      <c r="Z18" s="22"/>
      <c r="AA18" s="24"/>
    </row>
    <row r="19" spans="1:29" ht="33" customHeight="1" x14ac:dyDescent="0.25">
      <c r="A19" s="19">
        <v>7</v>
      </c>
      <c r="B19" s="20" t="s">
        <v>36</v>
      </c>
      <c r="C19" s="21">
        <v>88894.94</v>
      </c>
      <c r="D19" s="21"/>
      <c r="E19" s="22"/>
      <c r="F19" s="22"/>
      <c r="G19" s="23"/>
      <c r="H19" s="22"/>
      <c r="I19" s="22"/>
      <c r="J19" s="23"/>
      <c r="K19" s="22"/>
      <c r="L19" s="22"/>
      <c r="M19" s="23"/>
      <c r="N19" s="22"/>
      <c r="O19" s="22"/>
      <c r="P19" s="23"/>
      <c r="Q19" s="22"/>
      <c r="R19" s="22"/>
      <c r="S19" s="23">
        <v>44447.47</v>
      </c>
      <c r="T19" s="22">
        <v>0.5</v>
      </c>
      <c r="U19" s="22">
        <v>0.5</v>
      </c>
      <c r="V19" s="23">
        <v>44447.47</v>
      </c>
      <c r="W19" s="22">
        <v>0.5</v>
      </c>
      <c r="X19" s="22">
        <v>1</v>
      </c>
      <c r="Y19" s="23"/>
      <c r="Z19" s="22"/>
      <c r="AA19" s="24"/>
    </row>
    <row r="20" spans="1:29" ht="41.25" customHeight="1" x14ac:dyDescent="0.25">
      <c r="A20" s="19">
        <v>8</v>
      </c>
      <c r="B20" s="20" t="s">
        <v>37</v>
      </c>
      <c r="C20" s="21">
        <v>49090.79</v>
      </c>
      <c r="D20" s="21"/>
      <c r="E20" s="22"/>
      <c r="F20" s="22"/>
      <c r="G20" s="23"/>
      <c r="H20" s="22"/>
      <c r="I20" s="22"/>
      <c r="J20" s="23"/>
      <c r="K20" s="22"/>
      <c r="L20" s="22"/>
      <c r="M20" s="23"/>
      <c r="N20" s="22"/>
      <c r="O20" s="22"/>
      <c r="P20" s="23"/>
      <c r="Q20" s="22"/>
      <c r="R20" s="22"/>
      <c r="S20" s="23"/>
      <c r="T20" s="22"/>
      <c r="U20" s="22"/>
      <c r="V20" s="23">
        <v>24545.4</v>
      </c>
      <c r="W20" s="22">
        <v>0.5</v>
      </c>
      <c r="X20" s="22">
        <v>0.5</v>
      </c>
      <c r="Y20" s="23">
        <v>24545.39</v>
      </c>
      <c r="Z20" s="22">
        <v>0.5</v>
      </c>
      <c r="AA20" s="24">
        <v>1</v>
      </c>
    </row>
    <row r="21" spans="1:29" ht="15.75" x14ac:dyDescent="0.25">
      <c r="A21" s="19">
        <v>9</v>
      </c>
      <c r="B21" s="20" t="s">
        <v>38</v>
      </c>
      <c r="C21" s="21">
        <v>6368.83</v>
      </c>
      <c r="D21" s="21"/>
      <c r="E21" s="22"/>
      <c r="F21" s="22"/>
      <c r="G21" s="23"/>
      <c r="H21" s="22"/>
      <c r="I21" s="22"/>
      <c r="J21" s="23"/>
      <c r="K21" s="22"/>
      <c r="L21" s="22"/>
      <c r="M21" s="23"/>
      <c r="N21" s="22"/>
      <c r="O21" s="22"/>
      <c r="P21" s="23"/>
      <c r="Q21" s="22"/>
      <c r="R21" s="22"/>
      <c r="S21" s="23"/>
      <c r="T21" s="22"/>
      <c r="U21" s="22"/>
      <c r="V21" s="23"/>
      <c r="W21" s="22"/>
      <c r="X21" s="22"/>
      <c r="Y21" s="23">
        <v>6368.83</v>
      </c>
      <c r="Z21" s="22">
        <v>1</v>
      </c>
      <c r="AA21" s="24">
        <v>1</v>
      </c>
    </row>
    <row r="22" spans="1:29" ht="16.5" thickBot="1" x14ac:dyDescent="0.3">
      <c r="A22" s="25">
        <v>10</v>
      </c>
      <c r="B22" s="26" t="s">
        <v>39</v>
      </c>
      <c r="C22" s="27">
        <v>4665.6000000000004</v>
      </c>
      <c r="D22" s="27"/>
      <c r="E22" s="28"/>
      <c r="F22" s="28"/>
      <c r="G22" s="29"/>
      <c r="H22" s="28"/>
      <c r="I22" s="28"/>
      <c r="J22" s="29"/>
      <c r="K22" s="28"/>
      <c r="L22" s="28"/>
      <c r="M22" s="29"/>
      <c r="N22" s="28"/>
      <c r="O22" s="28"/>
      <c r="P22" s="29"/>
      <c r="Q22" s="28"/>
      <c r="R22" s="28"/>
      <c r="S22" s="29"/>
      <c r="T22" s="28"/>
      <c r="U22" s="28"/>
      <c r="V22" s="29"/>
      <c r="W22" s="28"/>
      <c r="X22" s="28"/>
      <c r="Y22" s="29">
        <v>4665.6000000000004</v>
      </c>
      <c r="Z22" s="28">
        <v>1</v>
      </c>
      <c r="AA22" s="30">
        <v>1</v>
      </c>
    </row>
    <row r="23" spans="1:29" ht="24" customHeight="1" x14ac:dyDescent="0.25">
      <c r="A23" s="31"/>
      <c r="B23" s="32" t="s">
        <v>5</v>
      </c>
      <c r="C23" s="33">
        <f>D23+G23+J23+M23+P23+S23+V23+Y23</f>
        <v>472028.65</v>
      </c>
      <c r="D23" s="33">
        <f>SUM(D13:D22)</f>
        <v>65657.02</v>
      </c>
      <c r="E23" s="34">
        <v>0.1391</v>
      </c>
      <c r="F23" s="34">
        <v>0.1391</v>
      </c>
      <c r="G23" s="33">
        <f>SUM(G13:G22)</f>
        <v>26988.34</v>
      </c>
      <c r="H23" s="34">
        <v>5.7200000000000001E-2</v>
      </c>
      <c r="I23" s="34">
        <v>0.1963</v>
      </c>
      <c r="J23" s="33">
        <f>SUM(J13:J22)</f>
        <v>108707.47</v>
      </c>
      <c r="K23" s="34">
        <v>0.2303</v>
      </c>
      <c r="L23" s="34">
        <v>0.42659999999999998</v>
      </c>
      <c r="M23" s="33">
        <f>SUM(M13:M22)</f>
        <v>81719.13</v>
      </c>
      <c r="N23" s="34">
        <v>0.1731</v>
      </c>
      <c r="O23" s="34">
        <v>0.59970000000000001</v>
      </c>
      <c r="P23" s="33">
        <f>SUM(P13:P22)</f>
        <v>29144.9</v>
      </c>
      <c r="Q23" s="34">
        <v>6.1699999999999998E-2</v>
      </c>
      <c r="R23" s="34">
        <v>0.66139999999999999</v>
      </c>
      <c r="S23" s="33">
        <f>SUM(S13:S22)</f>
        <v>55239.1</v>
      </c>
      <c r="T23" s="34">
        <v>0.11700000000000001</v>
      </c>
      <c r="U23" s="34">
        <v>0.77839999999999998</v>
      </c>
      <c r="V23" s="33">
        <f>SUM(V13:V22)</f>
        <v>68992.87</v>
      </c>
      <c r="W23" s="34">
        <v>0.1462</v>
      </c>
      <c r="X23" s="34">
        <v>0.92459999999999998</v>
      </c>
      <c r="Y23" s="33">
        <f>SUM(Y13:Y22)</f>
        <v>35579.82</v>
      </c>
      <c r="Z23" s="34">
        <v>7.5399999999999995E-2</v>
      </c>
      <c r="AA23" s="35">
        <v>1</v>
      </c>
    </row>
    <row r="24" spans="1:29" ht="34.5" customHeight="1" x14ac:dyDescent="0.25">
      <c r="A24" s="31"/>
      <c r="B24" s="36" t="s">
        <v>23</v>
      </c>
      <c r="C24" s="37">
        <f>D24+G24+J24+M24+P24+S24+V24+Y24</f>
        <v>200000</v>
      </c>
      <c r="D24" s="37">
        <f>ROUND(((D23*42.37)/100),2)</f>
        <v>27818.880000000001</v>
      </c>
      <c r="E24" s="38">
        <v>0.1391</v>
      </c>
      <c r="F24" s="38">
        <v>0.1391</v>
      </c>
      <c r="G24" s="37">
        <f>ROUND(((G23*42.37)/100),2)</f>
        <v>11434.96</v>
      </c>
      <c r="H24" s="38">
        <v>5.7200000000000001E-2</v>
      </c>
      <c r="I24" s="38">
        <v>0.1963</v>
      </c>
      <c r="J24" s="37">
        <f>ROUND(((J23*42.37)/100),2)</f>
        <v>46059.360000000001</v>
      </c>
      <c r="K24" s="38">
        <v>0.2303</v>
      </c>
      <c r="L24" s="38">
        <v>0.42659999999999998</v>
      </c>
      <c r="M24" s="37">
        <f>ROUND(((M23*42.37)/100),2)</f>
        <v>34624.400000000001</v>
      </c>
      <c r="N24" s="38">
        <v>0.1731</v>
      </c>
      <c r="O24" s="38">
        <v>0.59970000000000001</v>
      </c>
      <c r="P24" s="37">
        <f>ROUND(((P23*42.37)/100),2)</f>
        <v>12348.69</v>
      </c>
      <c r="Q24" s="38">
        <v>6.1699999999999998E-2</v>
      </c>
      <c r="R24" s="38">
        <v>0.66139999999999999</v>
      </c>
      <c r="S24" s="37">
        <f>ROUND(((S23*42.37)/100),2)</f>
        <v>23404.81</v>
      </c>
      <c r="T24" s="38">
        <v>0.11700000000000001</v>
      </c>
      <c r="U24" s="38">
        <v>0.77839999999999998</v>
      </c>
      <c r="V24" s="37">
        <f>ROUND(((V23*42.37)/100),2)</f>
        <v>29232.28</v>
      </c>
      <c r="W24" s="38">
        <v>0.1462</v>
      </c>
      <c r="X24" s="38">
        <v>0.92459999999999998</v>
      </c>
      <c r="Y24" s="37">
        <v>15076.62</v>
      </c>
      <c r="Z24" s="38">
        <v>7.5399999999999995E-2</v>
      </c>
      <c r="AA24" s="39">
        <v>1</v>
      </c>
    </row>
    <row r="25" spans="1:29" ht="32.25" customHeight="1" thickBot="1" x14ac:dyDescent="0.3">
      <c r="A25" s="40"/>
      <c r="B25" s="41" t="s">
        <v>19</v>
      </c>
      <c r="C25" s="42">
        <f>D25+G25+J25+M25+P25+S25+V25+Y25</f>
        <v>272028.65000000002</v>
      </c>
      <c r="D25" s="42">
        <f>D23-D24</f>
        <v>37838.14</v>
      </c>
      <c r="E25" s="43">
        <v>0.1391</v>
      </c>
      <c r="F25" s="43">
        <v>0.1391</v>
      </c>
      <c r="G25" s="42">
        <f>G23-G24</f>
        <v>15553.380000000001</v>
      </c>
      <c r="H25" s="43">
        <v>5.7200000000000001E-2</v>
      </c>
      <c r="I25" s="43">
        <v>0.1963</v>
      </c>
      <c r="J25" s="42">
        <f>J23-J24</f>
        <v>62648.11</v>
      </c>
      <c r="K25" s="43">
        <v>0.2303</v>
      </c>
      <c r="L25" s="43">
        <v>0.42659999999999998</v>
      </c>
      <c r="M25" s="42">
        <f>M23-M24</f>
        <v>47094.73</v>
      </c>
      <c r="N25" s="43">
        <v>0.1731</v>
      </c>
      <c r="O25" s="43">
        <v>0.59970000000000001</v>
      </c>
      <c r="P25" s="42">
        <f>P23-P24</f>
        <v>16796.21</v>
      </c>
      <c r="Q25" s="43">
        <v>6.1699999999999998E-2</v>
      </c>
      <c r="R25" s="43">
        <v>0.66139999999999999</v>
      </c>
      <c r="S25" s="42">
        <f>S23-S24</f>
        <v>31834.289999999997</v>
      </c>
      <c r="T25" s="43">
        <v>0.11700000000000001</v>
      </c>
      <c r="U25" s="43">
        <v>0.77839999999999998</v>
      </c>
      <c r="V25" s="42">
        <f>V23-V24</f>
        <v>39760.589999999997</v>
      </c>
      <c r="W25" s="43">
        <v>0.1462</v>
      </c>
      <c r="X25" s="43">
        <v>0.92459999999999998</v>
      </c>
      <c r="Y25" s="42">
        <f>Y23-Y24</f>
        <v>20503.199999999997</v>
      </c>
      <c r="Z25" s="43">
        <v>7.5399999999999995E-2</v>
      </c>
      <c r="AA25" s="44">
        <v>1</v>
      </c>
    </row>
    <row r="27" spans="1:29" ht="21" x14ac:dyDescent="0.35">
      <c r="F27" s="52" t="s">
        <v>44</v>
      </c>
      <c r="G27" s="52"/>
      <c r="H27" s="52"/>
      <c r="I27" s="52"/>
      <c r="J27" s="49"/>
      <c r="K27" s="49"/>
      <c r="L27" s="49"/>
      <c r="M27" s="49"/>
      <c r="N27" s="49"/>
      <c r="O27" s="49"/>
      <c r="P27" s="49"/>
    </row>
    <row r="28" spans="1:29" ht="21" x14ac:dyDescent="0.35">
      <c r="F28" s="48"/>
      <c r="G28" s="48"/>
      <c r="H28" s="48"/>
      <c r="I28" s="48"/>
      <c r="J28" s="49"/>
      <c r="K28" s="49"/>
      <c r="L28" s="49"/>
      <c r="M28" s="49"/>
      <c r="N28" s="49"/>
      <c r="O28" s="49"/>
      <c r="P28" s="49"/>
    </row>
    <row r="29" spans="1:29" ht="21" x14ac:dyDescent="0.35">
      <c r="F29" s="48"/>
      <c r="G29" s="48"/>
      <c r="H29" s="48"/>
      <c r="I29" s="48"/>
      <c r="J29" s="49"/>
      <c r="K29" s="49"/>
      <c r="L29" s="49"/>
      <c r="M29" s="49"/>
      <c r="N29" s="49"/>
      <c r="O29" s="49"/>
      <c r="P29" s="49"/>
    </row>
    <row r="30" spans="1:29" ht="21" x14ac:dyDescent="0.35">
      <c r="F30" s="48"/>
      <c r="G30" s="48"/>
      <c r="H30" s="48"/>
      <c r="I30" s="48"/>
      <c r="J30" s="49"/>
      <c r="K30" s="49"/>
      <c r="L30" s="49"/>
      <c r="M30" s="49"/>
      <c r="N30" s="49"/>
      <c r="O30" s="49"/>
      <c r="P30" s="49"/>
    </row>
    <row r="31" spans="1:29" ht="21" x14ac:dyDescent="0.35">
      <c r="F31" s="48"/>
      <c r="G31" s="48"/>
      <c r="H31" s="48"/>
      <c r="I31" s="48"/>
      <c r="J31" s="49"/>
      <c r="K31" s="49"/>
      <c r="L31" s="49"/>
      <c r="M31" s="49"/>
      <c r="N31" s="49"/>
      <c r="O31" s="49"/>
      <c r="P31" s="49"/>
    </row>
    <row r="32" spans="1:29" ht="21" x14ac:dyDescent="0.35">
      <c r="F32" s="48"/>
      <c r="G32" s="48"/>
      <c r="H32" s="48"/>
      <c r="I32" s="48"/>
      <c r="J32" s="49"/>
      <c r="K32" s="49"/>
      <c r="L32" s="49"/>
      <c r="M32" s="49"/>
      <c r="N32" s="49"/>
      <c r="O32" s="49"/>
      <c r="P32" s="49"/>
    </row>
    <row r="33" spans="2:16" ht="21" x14ac:dyDescent="0.35">
      <c r="B33" s="51"/>
      <c r="C33" s="51"/>
      <c r="D33" s="51"/>
      <c r="E33" s="74" t="s">
        <v>20</v>
      </c>
      <c r="F33" s="74"/>
      <c r="G33" s="74"/>
      <c r="H33" s="74"/>
      <c r="I33" s="50"/>
      <c r="J33" s="49"/>
      <c r="K33" s="49"/>
      <c r="L33" s="49"/>
      <c r="M33" s="74" t="s">
        <v>3</v>
      </c>
      <c r="N33" s="74"/>
      <c r="O33" s="74"/>
      <c r="P33" s="74"/>
    </row>
    <row r="34" spans="2:16" ht="21" x14ac:dyDescent="0.35">
      <c r="B34" s="51"/>
      <c r="C34" s="51"/>
      <c r="D34" s="51"/>
      <c r="E34" s="74" t="s">
        <v>21</v>
      </c>
      <c r="F34" s="74"/>
      <c r="G34" s="74"/>
      <c r="H34" s="74"/>
      <c r="I34" s="50"/>
      <c r="J34" s="49"/>
      <c r="K34" s="49"/>
      <c r="L34" s="49"/>
      <c r="M34" s="74" t="s">
        <v>4</v>
      </c>
      <c r="N34" s="74"/>
      <c r="O34" s="74"/>
      <c r="P34" s="74"/>
    </row>
    <row r="35" spans="2:16" ht="21" x14ac:dyDescent="0.35">
      <c r="B35" s="2"/>
      <c r="C35" s="2"/>
      <c r="D35" s="2"/>
      <c r="E35" s="1"/>
      <c r="F35" s="50"/>
      <c r="G35" s="50"/>
      <c r="H35" s="50"/>
      <c r="I35" s="50"/>
      <c r="J35" s="49"/>
      <c r="K35" s="49"/>
      <c r="L35" s="49"/>
      <c r="M35" s="74" t="s">
        <v>22</v>
      </c>
      <c r="N35" s="74"/>
      <c r="O35" s="74"/>
      <c r="P35" s="74"/>
    </row>
    <row r="36" spans="2:16" ht="21" customHeight="1" x14ac:dyDescent="0.25">
      <c r="F36" s="46"/>
      <c r="G36" s="46"/>
      <c r="H36" s="46"/>
      <c r="I36" s="46"/>
      <c r="J36" s="45"/>
      <c r="K36" s="45"/>
      <c r="L36" s="45"/>
      <c r="M36" s="45"/>
      <c r="N36" s="45"/>
      <c r="O36" s="45"/>
      <c r="P36" s="45"/>
    </row>
  </sheetData>
  <mergeCells count="56">
    <mergeCell ref="V11:V12"/>
    <mergeCell ref="W11:W12"/>
    <mergeCell ref="X11:X12"/>
    <mergeCell ref="Y10:AA10"/>
    <mergeCell ref="Y11:Y12"/>
    <mergeCell ref="Z11:Z12"/>
    <mergeCell ref="AA11:AA12"/>
    <mergeCell ref="M33:P33"/>
    <mergeCell ref="M34:P34"/>
    <mergeCell ref="M35:P35"/>
    <mergeCell ref="A8:M8"/>
    <mergeCell ref="E33:H33"/>
    <mergeCell ref="E34:H34"/>
    <mergeCell ref="P10:R10"/>
    <mergeCell ref="P11:P12"/>
    <mergeCell ref="Q11:Q12"/>
    <mergeCell ref="R11:R12"/>
    <mergeCell ref="S10:U10"/>
    <mergeCell ref="S11:S12"/>
    <mergeCell ref="T11:T12"/>
    <mergeCell ref="U11:U12"/>
    <mergeCell ref="J11:J12"/>
    <mergeCell ref="K11:K12"/>
    <mergeCell ref="L11:L12"/>
    <mergeCell ref="M10:O10"/>
    <mergeCell ref="M11:M12"/>
    <mergeCell ref="N11:N12"/>
    <mergeCell ref="O11:O12"/>
    <mergeCell ref="E7:I7"/>
    <mergeCell ref="G10:I10"/>
    <mergeCell ref="A1:AA1"/>
    <mergeCell ref="A2:AA2"/>
    <mergeCell ref="V3:X3"/>
    <mergeCell ref="V4:X4"/>
    <mergeCell ref="A3:U3"/>
    <mergeCell ref="A4:U4"/>
    <mergeCell ref="A5:U5"/>
    <mergeCell ref="J10:L10"/>
    <mergeCell ref="W7:AA7"/>
    <mergeCell ref="V10:X10"/>
    <mergeCell ref="B33:D33"/>
    <mergeCell ref="B34:D34"/>
    <mergeCell ref="F27:I27"/>
    <mergeCell ref="A6:I6"/>
    <mergeCell ref="A7:D7"/>
    <mergeCell ref="A10:A11"/>
    <mergeCell ref="B10:B11"/>
    <mergeCell ref="C10:C11"/>
    <mergeCell ref="D10:F10"/>
    <mergeCell ref="D11:D12"/>
    <mergeCell ref="E11:E12"/>
    <mergeCell ref="F11:F12"/>
    <mergeCell ref="G11:G12"/>
    <mergeCell ref="H11:H12"/>
    <mergeCell ref="I11:I12"/>
    <mergeCell ref="B12:C12"/>
  </mergeCells>
  <pageMargins left="0.511811024" right="0.511811024" top="0.78740157499999996" bottom="0.78740157499999996" header="0.31496062000000002" footer="0.3149606200000000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Sales Engenharia</cp:lastModifiedBy>
  <cp:lastPrinted>2026-03-18T12:55:22Z</cp:lastPrinted>
  <dcterms:created xsi:type="dcterms:W3CDTF">2022-10-19T19:07:03Z</dcterms:created>
  <dcterms:modified xsi:type="dcterms:W3CDTF">2026-03-18T13:48:04Z</dcterms:modified>
</cp:coreProperties>
</file>